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обоснование!$A$1:$W$41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W13" i="3" l="1"/>
  <c r="W14" i="3"/>
  <c r="W15" i="3"/>
  <c r="W16" i="3"/>
  <c r="W17" i="3"/>
  <c r="W18" i="3"/>
  <c r="W19" i="3"/>
  <c r="W20" i="3"/>
  <c r="W21" i="3"/>
  <c r="W22" i="3"/>
  <c r="V13" i="3"/>
  <c r="V14" i="3"/>
  <c r="V15" i="3"/>
  <c r="V16" i="3"/>
  <c r="V17" i="3"/>
  <c r="V18" i="3"/>
  <c r="V19" i="3"/>
  <c r="V20" i="3"/>
  <c r="V21" i="3"/>
  <c r="V22" i="3"/>
  <c r="V10" i="3" l="1"/>
  <c r="V11" i="3"/>
  <c r="W11" i="3"/>
  <c r="V12" i="3"/>
  <c r="W12" i="3"/>
  <c r="W10" i="3"/>
  <c r="W23" i="3" l="1"/>
  <c r="K23" i="3"/>
</calcChain>
</file>

<file path=xl/sharedStrings.xml><?xml version="1.0" encoding="utf-8"?>
<sst xmlns="http://schemas.openxmlformats.org/spreadsheetml/2006/main" count="92" uniqueCount="77">
  <si>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</si>
  <si>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</si>
  <si>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</si>
  <si>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</si>
  <si>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</si>
  <si>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</si>
  <si>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</si>
  <si>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</si>
  <si>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</si>
  <si>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</si>
  <si>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</si>
  <si>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адрес сайта 1</t>
  </si>
  <si>
    <t>адрес сайта 2</t>
  </si>
  <si>
    <t>адрес сайта 3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</si>
  <si>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</si>
  <si>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</si>
  <si>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</si>
  <si>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</si>
  <si>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</si>
  <si>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</si>
  <si>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</si>
  <si>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4: Данные из открытых источников: прайс-листы из сети Интернет</t>
  </si>
  <si>
    <t>Поставщик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</si>
  <si>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</si>
  <si>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</si>
  <si>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</si>
  <si>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</si>
  <si>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</si>
  <si>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</si>
  <si>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</si>
  <si>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12.11.</t>
  </si>
  <si>
    <t>12.12.</t>
  </si>
  <si>
    <t>12.13.</t>
  </si>
  <si>
    <t>12.14.</t>
  </si>
  <si>
    <t>12.15.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</si>
  <si>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</si>
  <si>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</si>
  <si>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</si>
  <si>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</si>
  <si>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</si>
  <si>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</si>
  <si>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</si>
  <si>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</si>
  <si>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</si>
  <si>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</si>
  <si>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</si>
  <si>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</si>
  <si>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</si>
  <si>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НА000014</t>
  </si>
  <si>
    <t>Конус оградительный КС-2.3 (без утяжелителя)</t>
  </si>
  <si>
    <t>НА000064</t>
  </si>
  <si>
    <t>Знак дорожный 6.8.1 Тупик. (Типоразмер: Тип II (700х700 мм). Тип пленки: Тип А Микропризм.. Тип крепления: Т-образное крепление (язычек))</t>
  </si>
  <si>
    <t>НА000087</t>
  </si>
  <si>
    <t>Знак дорожный 3.20 «Обгон запрещен» (временный знак с желтым фоном. Типоразмер: Тип II (700 мм). Тип пленки: Тип А Микропризм.. Тип крепления: Т-образное крепление (язычек))</t>
  </si>
  <si>
    <t>НА000088</t>
  </si>
  <si>
    <t>Знак дорожный 6.8.3 "тупик направо"  (Типоразмер: Тип II (700х700 мм). Тип пленки: Тип А Микропризм.. Тип крепления: Т-образное крепление (язычек))</t>
  </si>
  <si>
    <t>НА000158</t>
  </si>
  <si>
    <t>Знак дорожный 4.2.1 «Объезд препятствий справа» (временный знак с желтым фоном без имит. Светод. Стрели. Типоразмер: Тип II (700 мм). Тип пленки: Тип А Микропризм.. Тип крепления: Т-образное крепление (язычек))</t>
  </si>
  <si>
    <t>НА000173</t>
  </si>
  <si>
    <t>Знак дорожный 3.31 "Конец всех ограничений" (Типоразмер: Тип II (700 мм). Тип пленки: Тип А Микропризм.. Тип крепления: Т-образное крепление (язычек))</t>
  </si>
  <si>
    <t>НА000184</t>
  </si>
  <si>
    <t>Знак дорожный 1.20.2 «Сужение дороги» (временный знак с желтым фоном. Типоразмер: Тип II (900 мм). Тип пленки: Тип А Коммерческая. Тип крепления: Т-образное крепление (язычек))</t>
  </si>
  <si>
    <t>НА000185</t>
  </si>
  <si>
    <t>Знак дорожный 1.20.3 «Сужение дороги» (временный знак с желтым фоном. Типоразмер: Тип II (900 мм). Тип пленки: Тип А Коммерческая. Тип крепления: Т-образное крепление (язычек))</t>
  </si>
  <si>
    <t>НА000188</t>
  </si>
  <si>
    <t>Знак дорожный 3.24 "Ограничение максимальной скорости 40 км/ч" (временный знак с желтым фоном. Типоразмер: Тип II (700 мм). Тип пленки: Тип А Микропризм.. Тип крепления: Т-образное крепление (язычек))</t>
  </si>
  <si>
    <t>НА000192</t>
  </si>
  <si>
    <t>Знак дорожный 1.25 «Дорожные работы» (временный знак с желтым фоном. Типоразмер: Тип II (900 мм). Тип пленки: Тип А Коммерческая. Тип крепления: Т-образное крепление (язычек))</t>
  </si>
  <si>
    <t>НА000244</t>
  </si>
  <si>
    <t>Знак дорожный 3.2 «Движение запрещено» (временный знак с желтым фоном. Типоразмер: Тип II (700 мм). Тип пленки: Тип А Коммерческая. Тип крепления: Т-образное крепление (язычек))</t>
  </si>
  <si>
    <t>НА000246</t>
  </si>
  <si>
    <t>Лента сигнальная 50мм х 200м</t>
  </si>
  <si>
    <t>НА000247</t>
  </si>
  <si>
    <t>Лента сигнальная 50мм х 150м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</si>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</sst>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0" fontId="0" fillId="0" borderId="11" xfId="0" applyFill="1" applyBorder="1" applyAlignment="1">
      <alignment horizontal="left"/>
    </xf>
    <xf numFmtId="0" fontId="10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W84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X1" sqref="X1:Y1048576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21" width="12.7109375" style="1" customWidth="1"/>
    <col min="22" max="22" width="13" style="1" customWidth="1"/>
    <col min="23" max="23" width="17.7109375" style="1" customWidth="1"/>
    <col min="24" max="16384" width="8.85546875" style="1"/>
  </cols>
  <sheetData>
    <row r="1" spans="1:23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</row>
    <row r="2" spans="1:23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</row>
    <row r="3" spans="1:23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16.5" customHeight="1" x14ac:dyDescent="0.2"/>
    <row r="6" spans="1:23" ht="25.5" customHeight="1" x14ac:dyDescent="0.2">
      <c r="A6" s="53" t="s">
        <v>4</v>
      </c>
      <c r="B6" s="50" t="s">
        <v>17</v>
      </c>
      <c r="C6" s="53" t="s">
        <v>45</v>
      </c>
      <c r="D6" s="50" t="s">
        <v>2</v>
      </c>
      <c r="E6" s="50" t="s">
        <v>3</v>
      </c>
      <c r="F6" s="53" t="s">
        <v>36</v>
      </c>
      <c r="G6" s="53"/>
      <c r="H6" s="53"/>
      <c r="I6" s="53"/>
      <c r="J6" s="50" t="s">
        <v>35</v>
      </c>
      <c r="K6" s="50" t="s">
        <v>37</v>
      </c>
      <c r="L6" s="54" t="s">
        <v>19</v>
      </c>
      <c r="M6" s="55"/>
      <c r="N6" s="55"/>
      <c r="O6" s="55"/>
      <c r="P6" s="55"/>
      <c r="Q6" s="55"/>
      <c r="R6" s="55"/>
      <c r="S6" s="55"/>
      <c r="T6" s="55"/>
      <c r="U6" s="55"/>
      <c r="V6" s="50" t="s">
        <v>44</v>
      </c>
      <c r="W6" s="50" t="s">
        <v>38</v>
      </c>
    </row>
    <row r="7" spans="1:23" ht="28.5" customHeight="1" x14ac:dyDescent="0.2">
      <c r="A7" s="53"/>
      <c r="B7" s="51"/>
      <c r="C7" s="53"/>
      <c r="D7" s="51"/>
      <c r="E7" s="51"/>
      <c r="F7" s="53" t="s">
        <v>14</v>
      </c>
      <c r="G7" s="53" t="s">
        <v>9</v>
      </c>
      <c r="H7" s="53" t="s">
        <v>10</v>
      </c>
      <c r="I7" s="53" t="s">
        <v>18</v>
      </c>
      <c r="J7" s="51"/>
      <c r="K7" s="51"/>
      <c r="L7" s="54" t="s">
        <v>20</v>
      </c>
      <c r="M7" s="55"/>
      <c r="N7" s="55"/>
      <c r="O7" s="55"/>
      <c r="P7" s="55"/>
      <c r="Q7" s="53" t="s">
        <v>21</v>
      </c>
      <c r="R7" s="53"/>
      <c r="S7" s="53"/>
      <c r="T7" s="53"/>
      <c r="U7" s="53"/>
      <c r="V7" s="51"/>
      <c r="W7" s="51"/>
    </row>
    <row r="8" spans="1:23" ht="63" customHeight="1" x14ac:dyDescent="0.2">
      <c r="A8" s="53"/>
      <c r="B8" s="52"/>
      <c r="C8" s="53"/>
      <c r="D8" s="52"/>
      <c r="E8" s="52"/>
      <c r="F8" s="53"/>
      <c r="G8" s="53"/>
      <c r="H8" s="53"/>
      <c r="I8" s="53"/>
      <c r="J8" s="52"/>
      <c r="K8" s="52"/>
      <c r="L8" s="46" t="s">
        <v>74</v>
      </c>
      <c r="M8" s="21" t="s">
        <v>75</v>
      </c>
      <c r="N8" s="21" t="s">
        <v>76</v>
      </c>
      <c r="O8" s="21" t="s">
        <v>46</v>
      </c>
      <c r="P8" s="21" t="s">
        <v>22</v>
      </c>
      <c r="Q8" s="21" t="s">
        <v>11</v>
      </c>
      <c r="R8" s="21" t="s">
        <v>12</v>
      </c>
      <c r="S8" s="21" t="s">
        <v>13</v>
      </c>
      <c r="T8" s="21" t="s">
        <v>23</v>
      </c>
      <c r="U8" s="21" t="s">
        <v>24</v>
      </c>
      <c r="V8" s="52"/>
      <c r="W8" s="52"/>
    </row>
    <row r="9" spans="1:23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25</v>
      </c>
      <c r="M9" s="5" t="s">
        <v>26</v>
      </c>
      <c r="N9" s="5" t="s">
        <v>27</v>
      </c>
      <c r="O9" s="5" t="s">
        <v>28</v>
      </c>
      <c r="P9" s="5" t="s">
        <v>29</v>
      </c>
      <c r="Q9" s="5" t="s">
        <v>30</v>
      </c>
      <c r="R9" s="5" t="s">
        <v>31</v>
      </c>
      <c r="S9" s="5" t="s">
        <v>32</v>
      </c>
      <c r="T9" s="5" t="s">
        <v>33</v>
      </c>
      <c r="U9" s="5" t="s">
        <v>34</v>
      </c>
      <c r="V9" s="7">
        <v>13</v>
      </c>
      <c r="W9" s="7">
        <v>14</v>
      </c>
    </row>
    <row r="10" spans="1:23" ht="41.25" customHeight="1" x14ac:dyDescent="0.2">
      <c r="A10" s="42">
        <v>1</v>
      </c>
      <c r="B10" s="43" t="s">
        <v>48</v>
      </c>
      <c r="C10" s="45" t="s">
        <v>49</v>
      </c>
      <c r="D10" s="43" t="s">
        <v>47</v>
      </c>
      <c r="E10" s="44">
        <v>70</v>
      </c>
      <c r="F10" s="29"/>
      <c r="G10" s="9"/>
      <c r="H10" s="10"/>
      <c r="I10" s="10"/>
      <c r="J10" s="12"/>
      <c r="K10" s="36"/>
      <c r="L10" s="30">
        <v>316.67</v>
      </c>
      <c r="M10" s="30">
        <v>237.5</v>
      </c>
      <c r="N10" s="30">
        <v>675.67</v>
      </c>
      <c r="O10" s="30"/>
      <c r="P10" s="11"/>
      <c r="Q10" s="11"/>
      <c r="R10" s="11"/>
      <c r="S10" s="11"/>
      <c r="T10" s="11"/>
      <c r="U10" s="11"/>
      <c r="V10" s="35">
        <f>COUNTIF(K10:U10,"&gt;0")</f>
        <v>3</v>
      </c>
      <c r="W10" s="37">
        <f>CEILING(SUM(K10:U10)/COUNTIF(K10:U10,"&gt;0"),0.01)</f>
        <v>409.95</v>
      </c>
    </row>
    <row r="11" spans="1:23" ht="34.5" customHeight="1" x14ac:dyDescent="0.2">
      <c r="A11" s="42">
        <v>2</v>
      </c>
      <c r="B11" s="43" t="s">
        <v>50</v>
      </c>
      <c r="C11" s="45" t="s">
        <v>51</v>
      </c>
      <c r="D11" s="43" t="s">
        <v>47</v>
      </c>
      <c r="E11" s="44">
        <v>10</v>
      </c>
      <c r="F11" s="29"/>
      <c r="G11" s="9"/>
      <c r="H11" s="10"/>
      <c r="I11" s="10"/>
      <c r="J11" s="12"/>
      <c r="K11" s="36"/>
      <c r="L11" s="30">
        <v>1375</v>
      </c>
      <c r="M11" s="30">
        <v>835.42</v>
      </c>
      <c r="N11" s="30">
        <v>1375.67</v>
      </c>
      <c r="O11" s="30"/>
      <c r="P11" s="11"/>
      <c r="Q11" s="11"/>
      <c r="R11" s="11"/>
      <c r="S11" s="11"/>
      <c r="T11" s="11"/>
      <c r="U11" s="11"/>
      <c r="V11" s="35">
        <f>COUNTIF(K11:U11,"&gt;0")</f>
        <v>3</v>
      </c>
      <c r="W11" s="37">
        <f>CEILING(SUM(K11:U11)/COUNTIF(K11:U11,"&gt;0"),0.01)</f>
        <v>1195.3700000000001</v>
      </c>
    </row>
    <row r="12" spans="1:23" ht="34.5" customHeight="1" x14ac:dyDescent="0.2">
      <c r="A12" s="42">
        <v>3</v>
      </c>
      <c r="B12" s="43" t="s">
        <v>52</v>
      </c>
      <c r="C12" s="45" t="s">
        <v>53</v>
      </c>
      <c r="D12" s="43" t="s">
        <v>47</v>
      </c>
      <c r="E12" s="44">
        <v>6</v>
      </c>
      <c r="F12" s="29"/>
      <c r="G12" s="9"/>
      <c r="H12" s="10"/>
      <c r="I12" s="10"/>
      <c r="J12" s="12"/>
      <c r="K12" s="36"/>
      <c r="L12" s="30">
        <v>1200</v>
      </c>
      <c r="M12" s="30">
        <v>835.42</v>
      </c>
      <c r="N12" s="30">
        <v>1375.67</v>
      </c>
      <c r="O12" s="30"/>
      <c r="P12" s="11"/>
      <c r="Q12" s="11"/>
      <c r="R12" s="11"/>
      <c r="S12" s="11"/>
      <c r="T12" s="11"/>
      <c r="U12" s="11"/>
      <c r="V12" s="35">
        <f>COUNTIF(K12:U12,"&gt;0")</f>
        <v>3</v>
      </c>
      <c r="W12" s="37">
        <f>CEILING(SUM(K12:U12)/COUNTIF(K12:U12,"&gt;0"),0.01)</f>
        <v>1137.03</v>
      </c>
    </row>
    <row r="13" spans="1:23" ht="34.5" customHeight="1" x14ac:dyDescent="0.2">
      <c r="A13" s="42">
        <v>4</v>
      </c>
      <c r="B13" s="43" t="s">
        <v>54</v>
      </c>
      <c r="C13" s="45" t="s">
        <v>55</v>
      </c>
      <c r="D13" s="43" t="s">
        <v>47</v>
      </c>
      <c r="E13" s="44">
        <v>10</v>
      </c>
      <c r="F13" s="29"/>
      <c r="G13" s="9"/>
      <c r="H13" s="10"/>
      <c r="I13" s="10"/>
      <c r="J13" s="12"/>
      <c r="K13" s="36"/>
      <c r="L13" s="30">
        <v>1375</v>
      </c>
      <c r="M13" s="30">
        <v>835.42</v>
      </c>
      <c r="N13" s="30">
        <v>1375.67</v>
      </c>
      <c r="O13" s="30"/>
      <c r="P13" s="11"/>
      <c r="Q13" s="11"/>
      <c r="R13" s="11"/>
      <c r="S13" s="11"/>
      <c r="T13" s="11"/>
      <c r="U13" s="11"/>
      <c r="V13" s="35">
        <f>COUNTIF(K13:U13,"&gt;0")</f>
        <v>3</v>
      </c>
      <c r="W13" s="37">
        <f>CEILING(SUM(K13:U13)/COUNTIF(K13:U13,"&gt;0"),0.01)</f>
        <v>1195.3700000000001</v>
      </c>
    </row>
    <row r="14" spans="1:23" ht="34.5" customHeight="1" x14ac:dyDescent="0.2">
      <c r="A14" s="42">
        <v>5</v>
      </c>
      <c r="B14" s="43" t="s">
        <v>56</v>
      </c>
      <c r="C14" s="45" t="s">
        <v>57</v>
      </c>
      <c r="D14" s="43" t="s">
        <v>47</v>
      </c>
      <c r="E14" s="44">
        <v>20</v>
      </c>
      <c r="F14" s="29"/>
      <c r="G14" s="9"/>
      <c r="H14" s="10"/>
      <c r="I14" s="10"/>
      <c r="J14" s="12"/>
      <c r="K14" s="36"/>
      <c r="L14" s="30">
        <v>2458.33</v>
      </c>
      <c r="M14" s="30">
        <v>835.42</v>
      </c>
      <c r="N14" s="30">
        <v>1375.67</v>
      </c>
      <c r="O14" s="30"/>
      <c r="P14" s="11"/>
      <c r="Q14" s="11"/>
      <c r="R14" s="11"/>
      <c r="S14" s="11"/>
      <c r="T14" s="11"/>
      <c r="U14" s="11"/>
      <c r="V14" s="35">
        <f>COUNTIF(K14:U14,"&gt;0")</f>
        <v>3</v>
      </c>
      <c r="W14" s="37">
        <f>CEILING(SUM(K14:U14)/COUNTIF(K14:U14,"&gt;0"),0.01)</f>
        <v>1556.48</v>
      </c>
    </row>
    <row r="15" spans="1:23" ht="34.5" customHeight="1" x14ac:dyDescent="0.2">
      <c r="A15" s="42">
        <v>6</v>
      </c>
      <c r="B15" s="43" t="s">
        <v>58</v>
      </c>
      <c r="C15" s="45" t="s">
        <v>59</v>
      </c>
      <c r="D15" s="43" t="s">
        <v>47</v>
      </c>
      <c r="E15" s="44">
        <v>3</v>
      </c>
      <c r="F15" s="29"/>
      <c r="G15" s="9"/>
      <c r="H15" s="10"/>
      <c r="I15" s="10"/>
      <c r="J15" s="12"/>
      <c r="K15" s="36"/>
      <c r="L15" s="30">
        <v>1200</v>
      </c>
      <c r="M15" s="30">
        <v>835.42</v>
      </c>
      <c r="N15" s="30">
        <v>1375.67</v>
      </c>
      <c r="O15" s="30"/>
      <c r="P15" s="11"/>
      <c r="Q15" s="11"/>
      <c r="R15" s="11"/>
      <c r="S15" s="11"/>
      <c r="T15" s="11"/>
      <c r="U15" s="11"/>
      <c r="V15" s="35">
        <f>COUNTIF(K15:U15,"&gt;0")</f>
        <v>3</v>
      </c>
      <c r="W15" s="37">
        <f>CEILING(SUM(K15:U15)/COUNTIF(K15:U15,"&gt;0"),0.01)</f>
        <v>1137.03</v>
      </c>
    </row>
    <row r="16" spans="1:23" ht="34.5" customHeight="1" x14ac:dyDescent="0.2">
      <c r="A16" s="42">
        <v>7</v>
      </c>
      <c r="B16" s="43" t="s">
        <v>60</v>
      </c>
      <c r="C16" s="45" t="s">
        <v>61</v>
      </c>
      <c r="D16" s="43" t="s">
        <v>47</v>
      </c>
      <c r="E16" s="44">
        <v>8</v>
      </c>
      <c r="F16" s="29"/>
      <c r="G16" s="9"/>
      <c r="H16" s="10"/>
      <c r="I16" s="10"/>
      <c r="J16" s="12"/>
      <c r="K16" s="36"/>
      <c r="L16" s="30">
        <v>1033.33</v>
      </c>
      <c r="M16" s="30">
        <v>791.67</v>
      </c>
      <c r="N16" s="30">
        <v>1209</v>
      </c>
      <c r="O16" s="30"/>
      <c r="P16" s="11"/>
      <c r="Q16" s="11"/>
      <c r="R16" s="11"/>
      <c r="S16" s="11"/>
      <c r="T16" s="11"/>
      <c r="U16" s="11"/>
      <c r="V16" s="35">
        <f>COUNTIF(K16:U16,"&gt;0")</f>
        <v>3</v>
      </c>
      <c r="W16" s="37">
        <f>CEILING(SUM(K16:U16)/COUNTIF(K16:U16,"&gt;0"),0.01)</f>
        <v>1011.34</v>
      </c>
    </row>
    <row r="17" spans="1:23" ht="34.5" customHeight="1" x14ac:dyDescent="0.2">
      <c r="A17" s="42">
        <v>8</v>
      </c>
      <c r="B17" s="43" t="s">
        <v>62</v>
      </c>
      <c r="C17" s="45" t="s">
        <v>63</v>
      </c>
      <c r="D17" s="43" t="s">
        <v>47</v>
      </c>
      <c r="E17" s="44">
        <v>8</v>
      </c>
      <c r="F17" s="29"/>
      <c r="G17" s="9"/>
      <c r="H17" s="10"/>
      <c r="I17" s="10"/>
      <c r="J17" s="12"/>
      <c r="K17" s="36"/>
      <c r="L17" s="30">
        <v>1033.33</v>
      </c>
      <c r="M17" s="30">
        <v>791.67</v>
      </c>
      <c r="N17" s="30">
        <v>1209</v>
      </c>
      <c r="O17" s="30"/>
      <c r="P17" s="11"/>
      <c r="Q17" s="11"/>
      <c r="R17" s="11"/>
      <c r="S17" s="11"/>
      <c r="T17" s="11"/>
      <c r="U17" s="11"/>
      <c r="V17" s="35">
        <f>COUNTIF(K17:U17,"&gt;0")</f>
        <v>3</v>
      </c>
      <c r="W17" s="37">
        <f>CEILING(SUM(K17:U17)/COUNTIF(K17:U17,"&gt;0"),0.01)</f>
        <v>1011.34</v>
      </c>
    </row>
    <row r="18" spans="1:23" ht="34.5" customHeight="1" x14ac:dyDescent="0.2">
      <c r="A18" s="42">
        <v>9</v>
      </c>
      <c r="B18" s="43" t="s">
        <v>64</v>
      </c>
      <c r="C18" s="45" t="s">
        <v>65</v>
      </c>
      <c r="D18" s="43" t="s">
        <v>47</v>
      </c>
      <c r="E18" s="44">
        <v>12</v>
      </c>
      <c r="F18" s="29"/>
      <c r="G18" s="9"/>
      <c r="H18" s="10"/>
      <c r="I18" s="10"/>
      <c r="J18" s="12"/>
      <c r="K18" s="36"/>
      <c r="L18" s="30">
        <v>1200</v>
      </c>
      <c r="M18" s="30">
        <v>835.42</v>
      </c>
      <c r="N18" s="30">
        <v>1357.67</v>
      </c>
      <c r="O18" s="30"/>
      <c r="P18" s="11"/>
      <c r="Q18" s="11"/>
      <c r="R18" s="11"/>
      <c r="S18" s="11"/>
      <c r="T18" s="11"/>
      <c r="U18" s="11"/>
      <c r="V18" s="35">
        <f>COUNTIF(K18:U18,"&gt;0")</f>
        <v>3</v>
      </c>
      <c r="W18" s="37">
        <f>CEILING(SUM(K18:U18)/COUNTIF(K18:U18,"&gt;0"),0.01)</f>
        <v>1131.03</v>
      </c>
    </row>
    <row r="19" spans="1:23" ht="34.5" customHeight="1" x14ac:dyDescent="0.2">
      <c r="A19" s="42">
        <v>10</v>
      </c>
      <c r="B19" s="43" t="s">
        <v>66</v>
      </c>
      <c r="C19" s="45" t="s">
        <v>67</v>
      </c>
      <c r="D19" s="43" t="s">
        <v>47</v>
      </c>
      <c r="E19" s="44">
        <v>20</v>
      </c>
      <c r="F19" s="29"/>
      <c r="G19" s="9"/>
      <c r="H19" s="10"/>
      <c r="I19" s="10"/>
      <c r="J19" s="12"/>
      <c r="K19" s="36"/>
      <c r="L19" s="30">
        <v>1033.33</v>
      </c>
      <c r="M19" s="30">
        <v>791.67</v>
      </c>
      <c r="N19" s="30">
        <v>1209</v>
      </c>
      <c r="O19" s="30"/>
      <c r="P19" s="11"/>
      <c r="Q19" s="11"/>
      <c r="R19" s="11"/>
      <c r="S19" s="11"/>
      <c r="T19" s="11"/>
      <c r="U19" s="11"/>
      <c r="V19" s="35">
        <f>COUNTIF(K19:U19,"&gt;0")</f>
        <v>3</v>
      </c>
      <c r="W19" s="37">
        <f>CEILING(SUM(K19:U19)/COUNTIF(K19:U19,"&gt;0"),0.01)</f>
        <v>1011.34</v>
      </c>
    </row>
    <row r="20" spans="1:23" ht="34.5" customHeight="1" x14ac:dyDescent="0.2">
      <c r="A20" s="42">
        <v>11</v>
      </c>
      <c r="B20" s="43" t="s">
        <v>68</v>
      </c>
      <c r="C20" s="45" t="s">
        <v>69</v>
      </c>
      <c r="D20" s="43" t="s">
        <v>47</v>
      </c>
      <c r="E20" s="44">
        <v>12</v>
      </c>
      <c r="F20" s="29"/>
      <c r="G20" s="9"/>
      <c r="H20" s="10"/>
      <c r="I20" s="10"/>
      <c r="J20" s="12"/>
      <c r="K20" s="36"/>
      <c r="L20" s="30">
        <v>1200</v>
      </c>
      <c r="M20" s="30">
        <v>835.42</v>
      </c>
      <c r="N20" s="30">
        <v>1300.67</v>
      </c>
      <c r="O20" s="30"/>
      <c r="P20" s="11"/>
      <c r="Q20" s="11"/>
      <c r="R20" s="11"/>
      <c r="S20" s="11"/>
      <c r="T20" s="11"/>
      <c r="U20" s="11"/>
      <c r="V20" s="35">
        <f>COUNTIF(K20:U20,"&gt;0")</f>
        <v>3</v>
      </c>
      <c r="W20" s="37">
        <f>CEILING(SUM(K20:U20)/COUNTIF(K20:U20,"&gt;0"),0.01)</f>
        <v>1112.03</v>
      </c>
    </row>
    <row r="21" spans="1:23" ht="34.5" customHeight="1" x14ac:dyDescent="0.2">
      <c r="A21" s="42">
        <v>12</v>
      </c>
      <c r="B21" s="43" t="s">
        <v>70</v>
      </c>
      <c r="C21" s="43" t="s">
        <v>71</v>
      </c>
      <c r="D21" s="43" t="s">
        <v>47</v>
      </c>
      <c r="E21" s="44">
        <v>70</v>
      </c>
      <c r="F21" s="29"/>
      <c r="G21" s="9"/>
      <c r="H21" s="10"/>
      <c r="I21" s="10"/>
      <c r="J21" s="12"/>
      <c r="K21" s="36"/>
      <c r="L21" s="30">
        <v>208.33</v>
      </c>
      <c r="M21" s="30"/>
      <c r="N21" s="30">
        <v>241.67</v>
      </c>
      <c r="O21" s="30"/>
      <c r="P21" s="11"/>
      <c r="Q21" s="11">
        <v>181.67</v>
      </c>
      <c r="R21" s="11"/>
      <c r="S21" s="11"/>
      <c r="T21" s="11"/>
      <c r="U21" s="11"/>
      <c r="V21" s="35">
        <f>COUNTIF(K21:U21,"&gt;0")</f>
        <v>3</v>
      </c>
      <c r="W21" s="37">
        <f>CEILING(SUM(K21:U21)/COUNTIF(K21:U21,"&gt;0"),0.01)</f>
        <v>210.56</v>
      </c>
    </row>
    <row r="22" spans="1:23" ht="34.5" customHeight="1" x14ac:dyDescent="0.2">
      <c r="A22" s="42">
        <v>13</v>
      </c>
      <c r="B22" s="43" t="s">
        <v>72</v>
      </c>
      <c r="C22" s="43" t="s">
        <v>73</v>
      </c>
      <c r="D22" s="43" t="s">
        <v>47</v>
      </c>
      <c r="E22" s="44">
        <v>5</v>
      </c>
      <c r="F22" s="29"/>
      <c r="G22" s="9"/>
      <c r="H22" s="10"/>
      <c r="I22" s="10"/>
      <c r="J22" s="12"/>
      <c r="K22" s="36"/>
      <c r="L22" s="30">
        <v>208.33</v>
      </c>
      <c r="M22" s="30"/>
      <c r="N22" s="30">
        <v>216.67</v>
      </c>
      <c r="O22" s="30"/>
      <c r="P22" s="11"/>
      <c r="Q22" s="11"/>
      <c r="R22" s="11">
        <v>200</v>
      </c>
      <c r="S22" s="11"/>
      <c r="T22" s="11"/>
      <c r="U22" s="11"/>
      <c r="V22" s="35">
        <f>COUNTIF(K22:U22,"&gt;0")</f>
        <v>3</v>
      </c>
      <c r="W22" s="37">
        <f>CEILING(SUM(K22:U22)/COUNTIF(K22:U22,"&gt;0"),0.01)</f>
        <v>208.34</v>
      </c>
    </row>
    <row r="23" spans="1:23" ht="34.5" customHeight="1" x14ac:dyDescent="0.2">
      <c r="A23" s="32" t="s">
        <v>43</v>
      </c>
      <c r="B23" s="22"/>
      <c r="C23" s="24"/>
      <c r="D23" s="39"/>
      <c r="E23" s="39"/>
      <c r="F23" s="39"/>
      <c r="G23" s="39"/>
      <c r="H23" s="39"/>
      <c r="I23" s="39"/>
      <c r="J23" s="39"/>
      <c r="K23" s="38">
        <f>SUMPRODUCT(K10:K22,E10:E22)</f>
        <v>0</v>
      </c>
      <c r="L23" s="39"/>
      <c r="M23" s="39"/>
      <c r="N23" s="40"/>
      <c r="O23" s="40"/>
      <c r="P23" s="40"/>
      <c r="Q23" s="40"/>
      <c r="R23" s="40"/>
      <c r="S23" s="40"/>
      <c r="T23" s="40"/>
      <c r="U23" s="40"/>
      <c r="V23" s="40"/>
      <c r="W23" s="41">
        <f>SUMPRODUCT(W10:W22,E10:E22)</f>
        <v>173072.63</v>
      </c>
    </row>
    <row r="24" spans="1:23" ht="34.5" customHeight="1" x14ac:dyDescent="0.2">
      <c r="A24" s="32" t="s">
        <v>42</v>
      </c>
      <c r="B24" s="22"/>
      <c r="C24" s="24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40"/>
      <c r="O24" s="40"/>
      <c r="P24" s="40"/>
      <c r="Q24" s="40"/>
      <c r="R24" s="40"/>
      <c r="S24" s="40"/>
      <c r="T24" s="40"/>
      <c r="U24" s="40"/>
      <c r="V24" s="40"/>
      <c r="W24" s="34"/>
    </row>
    <row r="25" spans="1:23" ht="34.5" customHeight="1" x14ac:dyDescent="0.2"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4"/>
    </row>
    <row r="26" spans="1:23" ht="34.5" customHeight="1" x14ac:dyDescent="0.2">
      <c r="C26" s="33" t="s">
        <v>39</v>
      </c>
    </row>
    <row r="27" spans="1:23" ht="34.5" customHeight="1" x14ac:dyDescent="0.2">
      <c r="C27" s="33"/>
    </row>
    <row r="28" spans="1:23" ht="34.5" customHeight="1" x14ac:dyDescent="0.2">
      <c r="C28" s="15" t="s">
        <v>40</v>
      </c>
    </row>
    <row r="29" spans="1:23" ht="34.5" customHeight="1" x14ac:dyDescent="0.2">
      <c r="C29" s="15"/>
    </row>
    <row r="30" spans="1:23" ht="34.5" customHeight="1" x14ac:dyDescent="0.2">
      <c r="C30" s="15"/>
    </row>
    <row r="31" spans="1:23" ht="34.5" customHeight="1" x14ac:dyDescent="0.25">
      <c r="A31" s="2"/>
      <c r="B31" s="2"/>
      <c r="C31" s="15" t="s">
        <v>0</v>
      </c>
      <c r="Q31" s="2"/>
      <c r="R31" s="2"/>
      <c r="S31" s="2"/>
      <c r="T31" s="2"/>
      <c r="U31" s="2"/>
      <c r="V31" s="2"/>
      <c r="W31" s="2"/>
    </row>
    <row r="32" spans="1:23" ht="34.5" customHeight="1" x14ac:dyDescent="0.25">
      <c r="A32" s="2"/>
      <c r="B32" s="2"/>
      <c r="Q32" s="2"/>
      <c r="R32" s="2"/>
      <c r="S32" s="2"/>
      <c r="T32" s="2"/>
      <c r="U32" s="2"/>
      <c r="V32" s="2"/>
      <c r="W32" s="2"/>
    </row>
    <row r="33" spans="1:23" ht="34.5" customHeight="1" x14ac:dyDescent="0.25">
      <c r="A33" s="2"/>
      <c r="B33" s="2"/>
      <c r="C33" s="16"/>
      <c r="D33" s="17"/>
      <c r="E33" s="17"/>
      <c r="F33" s="47"/>
      <c r="G33" s="47"/>
      <c r="H33" s="47"/>
      <c r="I33" s="47"/>
      <c r="J33" s="47"/>
      <c r="K33" s="18"/>
      <c r="L33" s="47"/>
      <c r="M33" s="47"/>
      <c r="N33" s="47"/>
      <c r="O33" s="19"/>
      <c r="P33" s="25"/>
      <c r="Q33" s="2"/>
      <c r="R33" s="2"/>
      <c r="S33" s="2"/>
      <c r="T33" s="2"/>
      <c r="U33" s="2"/>
      <c r="V33" s="2"/>
      <c r="W33" s="2"/>
    </row>
    <row r="34" spans="1:23" ht="34.5" customHeight="1" x14ac:dyDescent="0.25">
      <c r="A34" s="2"/>
      <c r="B34" s="2"/>
      <c r="C34" s="28" t="s">
        <v>15</v>
      </c>
      <c r="D34" s="17"/>
      <c r="E34" s="17"/>
      <c r="F34" s="49" t="s">
        <v>41</v>
      </c>
      <c r="G34" s="49"/>
      <c r="H34" s="49"/>
      <c r="I34" s="49"/>
      <c r="J34" s="49"/>
      <c r="L34" s="48" t="s">
        <v>5</v>
      </c>
      <c r="M34" s="48"/>
      <c r="N34" s="48"/>
      <c r="O34" s="19"/>
      <c r="P34" s="28" t="s">
        <v>1</v>
      </c>
      <c r="Q34" s="2"/>
      <c r="R34" s="2"/>
      <c r="S34" s="2"/>
      <c r="T34" s="2"/>
      <c r="U34" s="2"/>
      <c r="V34" s="2"/>
      <c r="W34" s="2"/>
    </row>
    <row r="35" spans="1:23" ht="34.5" customHeight="1" x14ac:dyDescent="0.2">
      <c r="C35" s="20"/>
    </row>
    <row r="36" spans="1:23" ht="34.5" customHeight="1" x14ac:dyDescent="0.2">
      <c r="C36" s="15" t="s">
        <v>16</v>
      </c>
    </row>
    <row r="37" spans="1:23" ht="34.5" customHeight="1" x14ac:dyDescent="0.2"/>
    <row r="38" spans="1:23" ht="34.5" customHeight="1" x14ac:dyDescent="0.2">
      <c r="C38" s="27"/>
      <c r="D38" s="17"/>
      <c r="E38" s="17"/>
      <c r="F38" s="47"/>
      <c r="G38" s="47"/>
      <c r="H38" s="47"/>
      <c r="I38" s="47"/>
      <c r="J38" s="47"/>
      <c r="K38" s="18"/>
      <c r="L38" s="47"/>
      <c r="M38" s="47"/>
      <c r="N38" s="47"/>
      <c r="O38" s="19"/>
      <c r="P38" s="25"/>
    </row>
    <row r="39" spans="1:23" ht="34.5" customHeight="1" x14ac:dyDescent="0.2">
      <c r="C39" s="27"/>
      <c r="D39" s="17"/>
      <c r="E39" s="17"/>
      <c r="F39" s="49" t="s">
        <v>41</v>
      </c>
      <c r="G39" s="49"/>
      <c r="H39" s="49"/>
      <c r="I39" s="49"/>
      <c r="J39" s="49"/>
      <c r="L39" s="48" t="s">
        <v>5</v>
      </c>
      <c r="M39" s="48"/>
      <c r="N39" s="48"/>
      <c r="O39" s="19"/>
      <c r="P39" s="28" t="s">
        <v>1</v>
      </c>
    </row>
    <row r="40" spans="1:23" ht="34.5" customHeight="1" x14ac:dyDescent="0.2"/>
    <row r="41" spans="1:23" ht="34.5" customHeight="1" x14ac:dyDescent="0.2"/>
    <row r="42" spans="1:23" ht="34.5" customHeight="1" x14ac:dyDescent="0.2"/>
    <row r="43" spans="1:23" ht="34.5" customHeight="1" x14ac:dyDescent="0.2"/>
    <row r="44" spans="1:23" ht="34.5" customHeight="1" x14ac:dyDescent="0.2"/>
    <row r="45" spans="1:23" ht="34.5" customHeight="1" x14ac:dyDescent="0.2"/>
    <row r="46" spans="1:23" ht="34.5" customHeight="1" x14ac:dyDescent="0.2"/>
    <row r="47" spans="1:23" ht="34.5" customHeight="1" x14ac:dyDescent="0.2"/>
    <row r="48" spans="1:23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spans="1:23" ht="34.5" customHeight="1" x14ac:dyDescent="0.2"/>
    <row r="66" spans="1:23" ht="34.5" customHeight="1" x14ac:dyDescent="0.2"/>
    <row r="67" spans="1:23" ht="34.5" customHeight="1" x14ac:dyDescent="0.2"/>
    <row r="68" spans="1:23" ht="34.5" customHeight="1" x14ac:dyDescent="0.2"/>
    <row r="69" spans="1:23" ht="34.5" customHeight="1" x14ac:dyDescent="0.2"/>
    <row r="70" spans="1:23" ht="31.9" customHeight="1" x14ac:dyDescent="0.2"/>
    <row r="71" spans="1:23" ht="31.9" customHeight="1" x14ac:dyDescent="0.2"/>
    <row r="72" spans="1:23" ht="13.5" customHeight="1" x14ac:dyDescent="0.2"/>
    <row r="73" spans="1:23" ht="21.6" customHeight="1" x14ac:dyDescent="0.2"/>
    <row r="75" spans="1:23" ht="25.9" customHeight="1" x14ac:dyDescent="0.2"/>
    <row r="78" spans="1:23" s="2" customFormat="1" ht="13.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s="2" customFormat="1" ht="13.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s="2" customFormat="1" ht="13.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s="2" customFormat="1" ht="13.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3.5" customHeight="1" x14ac:dyDescent="0.2"/>
    <row r="83" spans="1:23" ht="13.5" customHeight="1" x14ac:dyDescent="0.2"/>
    <row r="84" spans="1:23" ht="13.5" customHeight="1" x14ac:dyDescent="0.2"/>
  </sheetData>
  <sheetProtection formatCells="0" formatColumns="0" formatRows="0" insertHyperlinks="0" sort="0" autoFilter="0"/>
  <protectedRanges>
    <protectedRange sqref="L8:U9" name="Диапазон7"/>
    <protectedRange sqref="D3:W3" name="Диапазон1"/>
    <protectedRange sqref="D4:W4" name="Диапазон2"/>
    <protectedRange sqref="G10:I22" name="Диапазон3"/>
    <protectedRange sqref="P10:U22" name="Диапазон4"/>
    <protectedRange sqref="C38 F33 L33 L38 F38 C33 P33 P38" name="Диапазон5"/>
    <protectedRange sqref="F10:F22" name="Диапазон3_3"/>
    <protectedRange sqref="N10:O22" name="Диапазон4_1"/>
    <protectedRange sqref="A10:C22" name="Диапазон3_1"/>
    <protectedRange sqref="E10:E22" name="Диапазон3_2"/>
    <protectedRange sqref="D10:D22" name="Диапазон3_4"/>
    <protectedRange sqref="L10:L22" name="Диапазон4_1_1"/>
    <protectedRange sqref="M10:M22" name="Диапазон4_1_2"/>
  </protectedRanges>
  <mergeCells count="25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P7"/>
    <mergeCell ref="V6:V8"/>
    <mergeCell ref="L6:U6"/>
    <mergeCell ref="Q7:U7"/>
    <mergeCell ref="W6:W8"/>
    <mergeCell ref="L38:N38"/>
    <mergeCell ref="L39:N39"/>
    <mergeCell ref="F38:J38"/>
    <mergeCell ref="F39:J39"/>
    <mergeCell ref="J6:J8"/>
    <mergeCell ref="F7:F8"/>
    <mergeCell ref="L33:N33"/>
    <mergeCell ref="L34:N34"/>
    <mergeCell ref="F33:J33"/>
    <mergeCell ref="F34:J34"/>
  </mergeCells>
  <phoneticPr fontId="0" type="noConversion"/>
  <pageMargins left="0.23622047244094491" right="0" top="0.39370078740157483" bottom="0.39370078740157483" header="0.51181102362204722" footer="0.51181102362204722"/>
  <pageSetup paperSize="9" scale="41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purl.org/dc/terms/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2021-10-18T11:59:53Z</cp:lastPrinted>
  <dcterms:created xsi:type="dcterms:W3CDTF">1996-10-08T23:32:33Z</dcterms:created>
  <dcterms:modified xsi:type="dcterms:W3CDTF">2021-11-11T06:10:37Z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